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465E3B2-E538-4354-8CC8-C7E9708466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27574904" localSheetId="0">Лист1!$C$17</definedName>
    <definedName name="_Hlk33178505" localSheetId="0">Лист1!$C$25</definedName>
    <definedName name="_Hlk33178843" localSheetId="0">Лист1!$C$15</definedName>
    <definedName name="_Hlk47341730" localSheetId="0">Лист1!$C$35</definedName>
    <definedName name="_Hlk47342361" localSheetId="0">Лист1!$C$26</definedName>
    <definedName name="_Hlk57033651" localSheetId="0">Лист1!#REF!</definedName>
    <definedName name="_xlnm.Print_Area" localSheetId="0">Лист1!$A:$X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E27" i="1"/>
  <c r="I28" i="1"/>
  <c r="I29" i="1"/>
  <c r="E29" i="1"/>
  <c r="F29" i="1"/>
  <c r="E30" i="1"/>
  <c r="D27" i="1"/>
  <c r="G27" i="1"/>
  <c r="H27" i="1"/>
  <c r="I30" i="1"/>
  <c r="H29" i="1"/>
  <c r="G29" i="1"/>
  <c r="G30" i="1"/>
  <c r="H30" i="1"/>
  <c r="D30" i="1"/>
  <c r="E28" i="1" l="1"/>
  <c r="F28" i="1"/>
  <c r="I27" i="1"/>
  <c r="D28" i="1"/>
  <c r="D29" i="1"/>
  <c r="E25" i="1"/>
  <c r="D25" i="1"/>
  <c r="E23" i="1"/>
  <c r="D23" i="1"/>
  <c r="E21" i="1"/>
  <c r="D21" i="1"/>
  <c r="H19" i="1"/>
  <c r="H20" i="1" s="1"/>
  <c r="G19" i="1"/>
  <c r="G20" i="1" s="1"/>
  <c r="E20" i="1"/>
  <c r="E19" i="1"/>
  <c r="D20" i="1"/>
  <c r="D19" i="1"/>
  <c r="E17" i="1"/>
  <c r="E18" i="1" s="1"/>
  <c r="D17" i="1"/>
  <c r="E15" i="1"/>
  <c r="D15" i="1"/>
  <c r="E13" i="1"/>
  <c r="E14" i="1" s="1"/>
  <c r="D13" i="1"/>
  <c r="D14" i="1" s="1"/>
  <c r="E11" i="1"/>
  <c r="E12" i="1" s="1"/>
  <c r="D11" i="1"/>
  <c r="E9" i="1"/>
  <c r="E10" i="1" s="1"/>
  <c r="D9" i="1"/>
  <c r="E7" i="1"/>
  <c r="D7" i="1"/>
  <c r="E16" i="1"/>
  <c r="E24" i="1"/>
  <c r="E26" i="1"/>
  <c r="F19" i="1" l="1"/>
  <c r="F20" i="1" s="1"/>
  <c r="F21" i="1"/>
  <c r="I19" i="1"/>
  <c r="I20" i="1" s="1"/>
  <c r="F7" i="1"/>
  <c r="F14" i="1"/>
  <c r="F13" i="1" s="1"/>
  <c r="T7" i="1"/>
  <c r="S7" i="1"/>
  <c r="H22" i="1"/>
  <c r="H21" i="1"/>
  <c r="G21" i="1"/>
  <c r="D22" i="1" s="1"/>
  <c r="G22" i="1"/>
  <c r="O14" i="1"/>
  <c r="O13" i="1"/>
  <c r="N7" i="1"/>
  <c r="M7" i="1"/>
  <c r="N14" i="1"/>
  <c r="N13" i="1"/>
  <c r="I21" i="1" l="1"/>
  <c r="E22" i="1"/>
  <c r="H7" i="1"/>
  <c r="G7" i="1"/>
  <c r="I22" i="1" l="1"/>
  <c r="F22" i="1"/>
  <c r="H25" i="1"/>
  <c r="H23" i="1"/>
  <c r="G23" i="1"/>
  <c r="H17" i="1"/>
  <c r="H15" i="1"/>
  <c r="H11" i="1"/>
  <c r="H9" i="1"/>
  <c r="I7" i="1" l="1"/>
  <c r="U7" i="1" l="1"/>
  <c r="O7" i="1"/>
  <c r="L17" i="1" l="1"/>
  <c r="L10" i="1"/>
  <c r="L11" i="1"/>
  <c r="L12" i="1"/>
  <c r="L15" i="1"/>
  <c r="L16" i="1"/>
  <c r="L18" i="1"/>
  <c r="L23" i="1"/>
  <c r="L24" i="1"/>
  <c r="L25" i="1"/>
  <c r="L27" i="1"/>
  <c r="L9" i="1"/>
  <c r="H26" i="1" l="1"/>
  <c r="G16" i="1"/>
  <c r="D16" i="1"/>
  <c r="H16" i="1"/>
  <c r="I15" i="1" l="1"/>
  <c r="I16" i="1" s="1"/>
  <c r="F15" i="1"/>
  <c r="F16" i="1" s="1"/>
  <c r="D26" i="1" l="1"/>
  <c r="H24" i="1"/>
  <c r="G24" i="1"/>
  <c r="D24" i="1"/>
  <c r="G18" i="1"/>
  <c r="D18" i="1"/>
  <c r="H12" i="1"/>
  <c r="G12" i="1"/>
  <c r="D12" i="1"/>
  <c r="H10" i="1"/>
  <c r="D10" i="1"/>
  <c r="G26" i="1"/>
  <c r="H18" i="1"/>
  <c r="G10" i="1"/>
  <c r="I9" i="1" l="1"/>
  <c r="I10" i="1" s="1"/>
  <c r="F17" i="1"/>
  <c r="F18" i="1" s="1"/>
  <c r="I11" i="1"/>
  <c r="I12" i="1" s="1"/>
  <c r="I25" i="1"/>
  <c r="I26" i="1" s="1"/>
  <c r="F9" i="1"/>
  <c r="F10" i="1" s="1"/>
  <c r="F11" i="1"/>
  <c r="F12" i="1" s="1"/>
  <c r="I17" i="1"/>
  <c r="I18" i="1" s="1"/>
  <c r="F25" i="1"/>
  <c r="F26" i="1" s="1"/>
  <c r="I23" i="1"/>
  <c r="I24" i="1" s="1"/>
  <c r="F23" i="1"/>
  <c r="F24" i="1" s="1"/>
  <c r="F30" i="1" l="1"/>
</calcChain>
</file>

<file path=xl/sharedStrings.xml><?xml version="1.0" encoding="utf-8"?>
<sst xmlns="http://schemas.openxmlformats.org/spreadsheetml/2006/main" count="68" uniqueCount="45">
  <si>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</si>
  <si>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</si>
  <si>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</si>
  <si>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</si>
  <si>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</si>
  <si>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</si>
  <si>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</si>
  <si>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</si>
  <si>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</si>
  <si>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</si>
  <si>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</si>
  <si>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</si>
  <si>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</si>
  <si>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</si>
  <si>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</si>
  <si>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</si>
  <si>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</si>
  <si>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2024 ГОДА"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</si>
  <si>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</si>
  <si>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</si>
  <si>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</si>
  <si>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</si>
  <si>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</si>
  <si>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</si>
  <si>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Мероприятие 32: Содержание, обслуживание и ремонт имущества, находящегося в собственности Кушвинского городского округа, всего, из них:</t>
  </si>
  <si>
    <t>Мероприятие 41: Осуществление мероприятий,  необходимых для государственной регистрации права на объекты недвижимого имущества, всего, из них:</t>
  </si>
  <si>
    <t>Целевой показатель 14.                        Количество объектов муниципального имущества, прошедших государственную регистрацию права собственности Кушвинского городского округа</t>
  </si>
  <si>
    <t>2024 год, тыс. рублей</t>
  </si>
  <si>
    <t>Мероприятие 2: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</si>
  <si>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</si>
  <si>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Мероприятие 13: Установление зон охраны воинских захоронений и зон охраняемого ландшафта вблизи воинских захоронений как объектов, представляющих культурную ценность, всего, из них:</t>
  </si>
  <si>
    <t>Целевой показатель 12. Количество установленных охранных зон для воинских захоронений и зон охраняемого ландшафта вблизи воинских захоронений</t>
  </si>
  <si>
    <t>Мероприятие 24: Капитальный ремонт сетей холодного водоснабжения Кушвинского городского округа, всего, из них:</t>
  </si>
  <si>
    <t>Целевой показатель 21.       Количество объектов муниципальной собственности, в отношении которых осуществлен капитальный ремонт</t>
  </si>
  <si>
    <t>Мероприятие 26: Осуществление приватизации  муниципального имущества Кушвинского городского округа, всего, из них:</t>
  </si>
  <si>
    <t xml:space="preserve">Целевой показатель 15. 
Количество проведенных торгов и конкурсов по продаже муниципального имущества Кушвинского городского округа
</t>
  </si>
  <si>
    <t xml:space="preserve">Мероприятие 75: Субсидия муниципальному унитарному предприятию Кушвинского городского округа "Водоканал" на оказание финансовой помощи в целях предупреждения банкротства и восстановления платежеспособности, всего, из них:  </t>
  </si>
  <si>
    <t>Мероприятие 82: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</si>
  <si>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Целевой показатель 48.                       Количество молодых семей, получивших социальную выплату</t>
  </si>
  <si>
    <t xml:space="preserve">Целевой показатель 32.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</si>
  <si>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Бюджетные инвестиции в объекты капитального строительства, всего, в том числе</t>
  </si>
  <si>
    <t>Доля объектов муниципальной собственности, находящихся в удовлетворительном состоянии, от общего числа объектов</t>
  </si>
  <si>
    <t>Мероприятие 28: Содержание гидротехнических сооружений, находящихся в собственности Кушвинского городского округ</t>
  </si>
  <si>
    <t>федеральный бюджет</t>
  </si>
  <si>
    <t>областной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</si>
</sst>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"/>
      <family val="1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Times"/>
      <family val="1"/>
    </font>
    <font>
      <sz val="8"/>
      <color theme="1"/>
      <name val="Times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3" borderId="0" xfId="0" applyFont="1" applyFill="1"/>
    <xf numFmtId="0" fontId="2" fillId="2" borderId="1" xfId="0" applyFont="1" applyFill="1" applyBorder="1"/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43" fontId="1" fillId="2" borderId="7" xfId="1" applyFont="1" applyFill="1" applyBorder="1" applyAlignment="1" applyProtection="1">
      <alignment vertical="top" wrapText="1"/>
    </xf>
    <xf numFmtId="0" fontId="5" fillId="2" borderId="1" xfId="0" applyFont="1" applyFill="1" applyBorder="1"/>
    <xf numFmtId="2" fontId="6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/>
    <xf numFmtId="0" fontId="1" fillId="2" borderId="0" xfId="0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43" fontId="1" fillId="2" borderId="9" xfId="1" applyFont="1" applyFill="1" applyBorder="1" applyAlignment="1" applyProtection="1">
      <alignment vertical="top" wrapText="1"/>
    </xf>
    <xf numFmtId="0" fontId="2" fillId="2" borderId="4" xfId="0" applyFont="1" applyFill="1" applyBorder="1"/>
    <xf numFmtId="0" fontId="2" fillId="2" borderId="5" xfId="0" applyFont="1" applyFill="1" applyBorder="1"/>
    <xf numFmtId="2" fontId="5" fillId="2" borderId="1" xfId="0" applyNumberFormat="1" applyFont="1" applyFill="1" applyBorder="1" applyAlignment="1">
      <alignment horizontal="center" vertical="top"/>
    </xf>
    <xf numFmtId="43" fontId="1" fillId="2" borderId="10" xfId="1" applyFont="1" applyFill="1" applyBorder="1" applyAlignment="1" applyProtection="1">
      <alignment vertical="top" wrapText="1"/>
    </xf>
    <xf numFmtId="43" fontId="1" fillId="2" borderId="1" xfId="1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1" fontId="1" fillId="2" borderId="5" xfId="0" applyNumberFormat="1" applyFont="1" applyFill="1" applyBorder="1" applyAlignment="1">
      <alignment horizontal="center" vertical="top" wrapText="1"/>
    </xf>
    <xf numFmtId="1" fontId="1" fillId="2" borderId="12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/>
    <xf numFmtId="3" fontId="1" fillId="2" borderId="4" xfId="0" applyNumberFormat="1" applyFont="1" applyFill="1" applyBorder="1" applyAlignment="1">
      <alignment horizontal="center" vertical="top" wrapText="1"/>
    </xf>
    <xf numFmtId="4" fontId="1" fillId="2" borderId="15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/>
    <xf numFmtId="0" fontId="1" fillId="2" borderId="12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8"/>
  <sheetViews>
    <sheetView tabSelected="1" topLeftCell="A14" zoomScale="107" zoomScaleNormal="107" zoomScaleSheetLayoutView="100" workbookViewId="0">
      <pane ySplit="615" activePane="bottomLeft"/>
      <selection activeCell="A14" sqref="A14"/>
      <selection pane="bottomLeft" sqref="A1:X31"/>
    </sheetView>
  </sheetViews>
  <sheetFormatPr defaultColWidth="8.85546875" defaultRowHeight="15" x14ac:dyDescent="0.25"/>
  <cols>
    <col min="1" max="1" width="3.5703125" style="1" customWidth="1"/>
    <col min="2" max="2" width="15.42578125" style="1" customWidth="1"/>
    <col min="3" max="3" width="13" style="1" customWidth="1"/>
    <col min="4" max="4" width="11.7109375" style="1" customWidth="1"/>
    <col min="5" max="5" width="10.85546875" style="1" customWidth="1"/>
    <col min="6" max="6" width="11.28515625" style="1" customWidth="1"/>
    <col min="7" max="7" width="9" style="1" customWidth="1"/>
    <col min="8" max="8" width="10" style="1" customWidth="1"/>
    <col min="9" max="9" width="9.85546875" style="1" customWidth="1"/>
    <col min="10" max="10" width="8.85546875" style="1"/>
    <col min="11" max="12" width="8.7109375" style="1" customWidth="1"/>
    <col min="13" max="13" width="8.85546875" style="1"/>
    <col min="14" max="14" width="13.140625" style="1" customWidth="1"/>
    <col min="15" max="15" width="9.7109375" style="1" customWidth="1"/>
    <col min="16" max="16" width="8.85546875" style="1" customWidth="1"/>
    <col min="17" max="17" width="8.42578125" style="1" customWidth="1"/>
    <col min="18" max="18" width="9.5703125" style="1" customWidth="1"/>
    <col min="19" max="19" width="8.85546875" style="1"/>
    <col min="20" max="20" width="8.140625" style="1" customWidth="1"/>
    <col min="21" max="21" width="8.85546875" style="1" customWidth="1"/>
    <col min="22" max="22" width="8.5703125" style="1" customWidth="1"/>
    <col min="23" max="23" width="8.7109375" style="1" customWidth="1"/>
    <col min="24" max="24" width="10.140625" style="1" customWidth="1"/>
    <col min="25" max="16384" width="8.85546875" style="1"/>
  </cols>
  <sheetData>
    <row r="1" spans="1:24" s="3" customFormat="1" ht="41.45" customHeight="1" x14ac:dyDescent="0.25">
      <c r="A1" s="78" t="s">
        <v>17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24" s="3" customFormat="1" ht="15" customHeight="1" x14ac:dyDescent="0.25">
      <c r="A2" s="76" t="s">
        <v>0</v>
      </c>
      <c r="B2" s="76" t="s">
        <v>1</v>
      </c>
      <c r="C2" s="76" t="s">
        <v>2</v>
      </c>
      <c r="D2" s="76" t="s">
        <v>3</v>
      </c>
      <c r="E2" s="76"/>
      <c r="F2" s="76"/>
      <c r="G2" s="76" t="s">
        <v>4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s="3" customFormat="1" x14ac:dyDescent="0.25">
      <c r="A3" s="76"/>
      <c r="B3" s="76"/>
      <c r="C3" s="76"/>
      <c r="D3" s="76"/>
      <c r="E3" s="76"/>
      <c r="F3" s="76"/>
      <c r="G3" s="76" t="s">
        <v>18</v>
      </c>
      <c r="H3" s="76"/>
      <c r="I3" s="76"/>
      <c r="J3" s="76"/>
      <c r="K3" s="76"/>
      <c r="L3" s="76"/>
      <c r="M3" s="76" t="s">
        <v>21</v>
      </c>
      <c r="N3" s="76"/>
      <c r="O3" s="76"/>
      <c r="P3" s="76"/>
      <c r="Q3" s="76"/>
      <c r="R3" s="76"/>
      <c r="S3" s="76" t="s">
        <v>27</v>
      </c>
      <c r="T3" s="76"/>
      <c r="U3" s="76"/>
      <c r="V3" s="76"/>
      <c r="W3" s="76"/>
      <c r="X3" s="76"/>
    </row>
    <row r="4" spans="1:24" s="3" customFormat="1" ht="22.5" customHeight="1" x14ac:dyDescent="0.25">
      <c r="A4" s="76"/>
      <c r="B4" s="76"/>
      <c r="C4" s="76"/>
      <c r="D4" s="76"/>
      <c r="E4" s="76"/>
      <c r="F4" s="76"/>
      <c r="G4" s="76" t="s">
        <v>5</v>
      </c>
      <c r="H4" s="76"/>
      <c r="I4" s="76"/>
      <c r="J4" s="76" t="s">
        <v>6</v>
      </c>
      <c r="K4" s="76"/>
      <c r="L4" s="76"/>
      <c r="M4" s="76" t="s">
        <v>5</v>
      </c>
      <c r="N4" s="76"/>
      <c r="O4" s="76"/>
      <c r="P4" s="76" t="s">
        <v>6</v>
      </c>
      <c r="Q4" s="76"/>
      <c r="R4" s="76"/>
      <c r="S4" s="76" t="s">
        <v>5</v>
      </c>
      <c r="T4" s="76"/>
      <c r="U4" s="76"/>
      <c r="V4" s="76" t="s">
        <v>6</v>
      </c>
      <c r="W4" s="76"/>
      <c r="X4" s="76"/>
    </row>
    <row r="5" spans="1:24" s="3" customFormat="1" ht="112.5" x14ac:dyDescent="0.25">
      <c r="A5" s="76"/>
      <c r="B5" s="76"/>
      <c r="C5" s="76"/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15</v>
      </c>
      <c r="J5" s="8" t="s">
        <v>10</v>
      </c>
      <c r="K5" s="8" t="s">
        <v>11</v>
      </c>
      <c r="L5" s="8" t="s">
        <v>16</v>
      </c>
      <c r="M5" s="8" t="s">
        <v>7</v>
      </c>
      <c r="N5" s="8" t="s">
        <v>8</v>
      </c>
      <c r="O5" s="8" t="s">
        <v>19</v>
      </c>
      <c r="P5" s="8" t="s">
        <v>10</v>
      </c>
      <c r="Q5" s="8" t="s">
        <v>11</v>
      </c>
      <c r="R5" s="8" t="s">
        <v>20</v>
      </c>
      <c r="S5" s="8" t="s">
        <v>7</v>
      </c>
      <c r="T5" s="8" t="s">
        <v>8</v>
      </c>
      <c r="U5" s="8" t="s">
        <v>22</v>
      </c>
      <c r="V5" s="8" t="s">
        <v>10</v>
      </c>
      <c r="W5" s="8" t="s">
        <v>11</v>
      </c>
      <c r="X5" s="8" t="s">
        <v>23</v>
      </c>
    </row>
    <row r="6" spans="1:24" s="3" customFormat="1" ht="14.2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</row>
    <row r="7" spans="1:24" s="3" customFormat="1" ht="33.75" x14ac:dyDescent="0.25">
      <c r="A7" s="76">
        <v>1</v>
      </c>
      <c r="B7" s="9" t="s">
        <v>12</v>
      </c>
      <c r="C7" s="77"/>
      <c r="D7" s="73">
        <f>734285219.83/1000</f>
        <v>734285.21983000007</v>
      </c>
      <c r="E7" s="73">
        <f>751153282.68/1000</f>
        <v>751153.28267999995</v>
      </c>
      <c r="F7" s="73">
        <f>SUM(E7-D7)</f>
        <v>16868.062849999871</v>
      </c>
      <c r="G7" s="73">
        <f>53489556.65/1000</f>
        <v>53489.556649999999</v>
      </c>
      <c r="H7" s="73">
        <f>63357619.5/1000</f>
        <v>63357.619500000001</v>
      </c>
      <c r="I7" s="73">
        <f>H7-G7</f>
        <v>9868.0628500000021</v>
      </c>
      <c r="J7" s="77"/>
      <c r="K7" s="80"/>
      <c r="L7" s="77"/>
      <c r="M7" s="74">
        <f>26753585.12/1000</f>
        <v>26753.58512</v>
      </c>
      <c r="N7" s="74">
        <f>33753585.12/1000</f>
        <v>33753.585119999996</v>
      </c>
      <c r="O7" s="74">
        <f>N7-M7</f>
        <v>6999.9999999999964</v>
      </c>
      <c r="P7" s="71"/>
      <c r="Q7" s="71"/>
      <c r="R7" s="71"/>
      <c r="S7" s="74">
        <f>24303295.1/1000</f>
        <v>24303.295100000003</v>
      </c>
      <c r="T7" s="74">
        <f>24303295.1/1000</f>
        <v>24303.295100000003</v>
      </c>
      <c r="U7" s="74">
        <f>T7-S7</f>
        <v>0</v>
      </c>
      <c r="V7" s="71"/>
      <c r="W7" s="71"/>
      <c r="X7" s="71"/>
    </row>
    <row r="8" spans="1:24" s="3" customFormat="1" x14ac:dyDescent="0.25">
      <c r="A8" s="76"/>
      <c r="B8" s="9" t="s">
        <v>13</v>
      </c>
      <c r="C8" s="77"/>
      <c r="D8" s="73"/>
      <c r="E8" s="73"/>
      <c r="F8" s="73"/>
      <c r="G8" s="73"/>
      <c r="H8" s="73"/>
      <c r="I8" s="73"/>
      <c r="J8" s="77"/>
      <c r="K8" s="77"/>
      <c r="L8" s="77"/>
      <c r="M8" s="75"/>
      <c r="N8" s="75"/>
      <c r="O8" s="75"/>
      <c r="P8" s="72"/>
      <c r="Q8" s="72"/>
      <c r="R8" s="72"/>
      <c r="S8" s="75"/>
      <c r="T8" s="75"/>
      <c r="U8" s="75"/>
      <c r="V8" s="72"/>
      <c r="W8" s="72"/>
      <c r="X8" s="72"/>
    </row>
    <row r="9" spans="1:24" s="3" customFormat="1" ht="202.5" x14ac:dyDescent="0.25">
      <c r="A9" s="25">
        <v>2</v>
      </c>
      <c r="B9" s="9" t="s">
        <v>28</v>
      </c>
      <c r="C9" s="9" t="s">
        <v>29</v>
      </c>
      <c r="D9" s="2">
        <f>940638.41/1000</f>
        <v>940.63841000000002</v>
      </c>
      <c r="E9" s="2">
        <f>974638.41/1000</f>
        <v>974.63841000000002</v>
      </c>
      <c r="F9" s="2">
        <f t="shared" ref="F9" si="0">E9-D9</f>
        <v>34</v>
      </c>
      <c r="G9" s="2">
        <v>0</v>
      </c>
      <c r="H9" s="2">
        <f>34000/1000</f>
        <v>34</v>
      </c>
      <c r="I9" s="2">
        <f t="shared" ref="I9" si="1">H9-G9</f>
        <v>34</v>
      </c>
      <c r="J9" s="8">
        <v>0</v>
      </c>
      <c r="K9" s="8">
        <v>3</v>
      </c>
      <c r="L9" s="10">
        <f>K9-J9</f>
        <v>3</v>
      </c>
      <c r="M9" s="2"/>
      <c r="N9" s="2"/>
      <c r="O9" s="2"/>
      <c r="P9" s="8"/>
      <c r="Q9" s="8"/>
      <c r="R9" s="8"/>
      <c r="S9" s="2"/>
      <c r="T9" s="2"/>
      <c r="U9" s="2"/>
      <c r="V9" s="8"/>
      <c r="W9" s="8"/>
      <c r="X9" s="8"/>
    </row>
    <row r="10" spans="1:24" s="3" customFormat="1" x14ac:dyDescent="0.25">
      <c r="A10" s="25">
        <v>3</v>
      </c>
      <c r="B10" s="9" t="s">
        <v>14</v>
      </c>
      <c r="C10" s="9"/>
      <c r="D10" s="2">
        <f>D9</f>
        <v>940.63841000000002</v>
      </c>
      <c r="E10" s="2">
        <f t="shared" ref="E10:I10" si="2">E9</f>
        <v>974.63841000000002</v>
      </c>
      <c r="F10" s="2">
        <f t="shared" si="2"/>
        <v>34</v>
      </c>
      <c r="G10" s="2">
        <f t="shared" si="2"/>
        <v>0</v>
      </c>
      <c r="H10" s="2">
        <f t="shared" si="2"/>
        <v>34</v>
      </c>
      <c r="I10" s="2">
        <f t="shared" si="2"/>
        <v>34</v>
      </c>
      <c r="J10" s="2"/>
      <c r="K10" s="2"/>
      <c r="L10" s="10">
        <f t="shared" ref="L10:L12" si="3">K10-J10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127.7" customHeight="1" x14ac:dyDescent="0.25">
      <c r="A11" s="25">
        <v>4</v>
      </c>
      <c r="B11" s="9" t="s">
        <v>30</v>
      </c>
      <c r="C11" s="9" t="s">
        <v>31</v>
      </c>
      <c r="D11" s="2">
        <f>84000/1000</f>
        <v>84</v>
      </c>
      <c r="E11" s="2">
        <f>382500/1000</f>
        <v>382.5</v>
      </c>
      <c r="F11" s="2">
        <f t="shared" ref="F11" si="4">E11-D11</f>
        <v>298.5</v>
      </c>
      <c r="G11" s="2">
        <v>0</v>
      </c>
      <c r="H11" s="2">
        <f>298500/1000</f>
        <v>298.5</v>
      </c>
      <c r="I11" s="2">
        <f>H11-G11</f>
        <v>298.5</v>
      </c>
      <c r="J11" s="8">
        <v>0</v>
      </c>
      <c r="K11" s="8">
        <v>3</v>
      </c>
      <c r="L11" s="10">
        <f t="shared" si="3"/>
        <v>3</v>
      </c>
      <c r="M11" s="2"/>
      <c r="N11" s="2"/>
      <c r="O11" s="2"/>
      <c r="P11" s="8"/>
      <c r="Q11" s="8"/>
      <c r="R11" s="8"/>
      <c r="S11" s="2"/>
      <c r="T11" s="2"/>
      <c r="U11" s="2"/>
      <c r="V11" s="8"/>
      <c r="W11" s="8"/>
      <c r="X11" s="8"/>
    </row>
    <row r="12" spans="1:24" s="3" customFormat="1" x14ac:dyDescent="0.25">
      <c r="A12" s="25">
        <v>5</v>
      </c>
      <c r="B12" s="9" t="s">
        <v>14</v>
      </c>
      <c r="C12" s="9"/>
      <c r="D12" s="2">
        <f>D11</f>
        <v>84</v>
      </c>
      <c r="E12" s="2">
        <f t="shared" ref="E12" si="5">E11</f>
        <v>382.5</v>
      </c>
      <c r="F12" s="2">
        <f t="shared" ref="F12" si="6">F11</f>
        <v>298.5</v>
      </c>
      <c r="G12" s="2">
        <f t="shared" ref="G12" si="7">G11</f>
        <v>0</v>
      </c>
      <c r="H12" s="2">
        <f t="shared" ref="H12" si="8">H11</f>
        <v>298.5</v>
      </c>
      <c r="I12" s="2">
        <f t="shared" ref="I12" si="9">I11</f>
        <v>298.5</v>
      </c>
      <c r="J12" s="2"/>
      <c r="K12" s="2"/>
      <c r="L12" s="10">
        <f t="shared" si="3"/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3" customFormat="1" ht="67.5" x14ac:dyDescent="0.25">
      <c r="A13" s="25">
        <v>6</v>
      </c>
      <c r="B13" s="19" t="s">
        <v>40</v>
      </c>
      <c r="C13" s="5"/>
      <c r="D13" s="52">
        <f>29105725.36/1000</f>
        <v>29105.72536</v>
      </c>
      <c r="E13" s="53">
        <f>36105725.36/1000</f>
        <v>36105.725359999997</v>
      </c>
      <c r="F13" s="53">
        <f>F14</f>
        <v>6999.9999999999964</v>
      </c>
      <c r="G13" s="5"/>
      <c r="H13" s="5"/>
      <c r="I13" s="5"/>
      <c r="J13" s="5"/>
      <c r="K13" s="5"/>
      <c r="L13" s="5"/>
      <c r="M13" s="21">
        <v>0</v>
      </c>
      <c r="N13" s="21">
        <f>7000000/1000</f>
        <v>7000</v>
      </c>
      <c r="O13" s="21">
        <f>7000000/1000</f>
        <v>7000</v>
      </c>
      <c r="P13" s="8">
        <v>0</v>
      </c>
      <c r="Q13" s="8">
        <v>1</v>
      </c>
      <c r="R13" s="8">
        <v>1</v>
      </c>
      <c r="S13" s="2"/>
      <c r="T13" s="2"/>
      <c r="U13" s="2"/>
      <c r="V13" s="8"/>
      <c r="W13" s="8"/>
      <c r="X13" s="8"/>
    </row>
    <row r="14" spans="1:24" s="3" customFormat="1" x14ac:dyDescent="0.25">
      <c r="A14" s="48">
        <v>7</v>
      </c>
      <c r="B14" s="42" t="s">
        <v>14</v>
      </c>
      <c r="C14" s="43"/>
      <c r="D14" s="54">
        <f>D13</f>
        <v>29105.72536</v>
      </c>
      <c r="E14" s="54">
        <f>E13</f>
        <v>36105.725359999997</v>
      </c>
      <c r="F14" s="54">
        <f>E14-D14</f>
        <v>6999.9999999999964</v>
      </c>
      <c r="G14" s="43"/>
      <c r="H14" s="43"/>
      <c r="I14" s="43"/>
      <c r="J14" s="5"/>
      <c r="K14" s="5"/>
      <c r="L14" s="5"/>
      <c r="M14" s="22">
        <v>0</v>
      </c>
      <c r="N14" s="22">
        <f>7000000/1000</f>
        <v>7000</v>
      </c>
      <c r="O14" s="22">
        <f>7000000/1000</f>
        <v>7000</v>
      </c>
      <c r="P14" s="16">
        <v>0</v>
      </c>
      <c r="Q14" s="16">
        <v>1</v>
      </c>
      <c r="R14" s="16">
        <v>1</v>
      </c>
      <c r="S14" s="2"/>
      <c r="T14" s="2"/>
      <c r="U14" s="2"/>
      <c r="V14" s="2"/>
      <c r="W14" s="2"/>
      <c r="X14" s="2"/>
    </row>
    <row r="15" spans="1:24" s="3" customFormat="1" ht="123.75" x14ac:dyDescent="0.25">
      <c r="A15" s="25">
        <v>8</v>
      </c>
      <c r="B15" s="27" t="s">
        <v>32</v>
      </c>
      <c r="C15" s="27" t="s">
        <v>33</v>
      </c>
      <c r="D15" s="26">
        <f>60523126.13/1000</f>
        <v>60523.126130000004</v>
      </c>
      <c r="E15" s="26">
        <f>70890591.33/1000</f>
        <v>70890.591329999996</v>
      </c>
      <c r="F15" s="26">
        <f t="shared" ref="F15" si="10">E15-D15</f>
        <v>10367.465199999991</v>
      </c>
      <c r="G15" s="26">
        <v>0</v>
      </c>
      <c r="H15" s="26">
        <f>10367465.2/1000</f>
        <v>10367.465199999999</v>
      </c>
      <c r="I15" s="26">
        <f>H15-G15</f>
        <v>10367.465199999999</v>
      </c>
      <c r="J15" s="8">
        <v>0</v>
      </c>
      <c r="K15" s="8">
        <v>2</v>
      </c>
      <c r="L15" s="10">
        <f>K15-J15</f>
        <v>2</v>
      </c>
      <c r="M15" s="2"/>
      <c r="N15" s="2"/>
      <c r="O15" s="2"/>
      <c r="P15" s="8"/>
      <c r="Q15" s="8"/>
      <c r="R15" s="8"/>
      <c r="S15" s="2"/>
      <c r="T15" s="2"/>
      <c r="U15" s="2"/>
      <c r="V15" s="8"/>
      <c r="W15" s="8"/>
      <c r="X15" s="8"/>
    </row>
    <row r="16" spans="1:24" s="3" customFormat="1" x14ac:dyDescent="0.25">
      <c r="A16" s="25">
        <v>9</v>
      </c>
      <c r="B16" s="27" t="s">
        <v>14</v>
      </c>
      <c r="C16" s="27"/>
      <c r="D16" s="26">
        <f t="shared" ref="D16:I16" si="11">D15</f>
        <v>60523.126130000004</v>
      </c>
      <c r="E16" s="26">
        <f t="shared" si="11"/>
        <v>70890.591329999996</v>
      </c>
      <c r="F16" s="26">
        <f t="shared" si="11"/>
        <v>10367.465199999991</v>
      </c>
      <c r="G16" s="26">
        <f t="shared" si="11"/>
        <v>0</v>
      </c>
      <c r="H16" s="26">
        <f t="shared" si="11"/>
        <v>10367.465199999999</v>
      </c>
      <c r="I16" s="26">
        <f t="shared" si="11"/>
        <v>10367.465199999999</v>
      </c>
      <c r="J16" s="15"/>
      <c r="K16" s="15"/>
      <c r="L16" s="14">
        <f>K16-J16</f>
        <v>0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s="3" customFormat="1" ht="146.25" x14ac:dyDescent="0.25">
      <c r="A17" s="25">
        <v>10</v>
      </c>
      <c r="B17" s="9" t="s">
        <v>34</v>
      </c>
      <c r="C17" s="11" t="s">
        <v>35</v>
      </c>
      <c r="D17" s="2">
        <f>942771.83/1000</f>
        <v>942.77182999999991</v>
      </c>
      <c r="E17" s="2">
        <f>1029771.83/1000</f>
        <v>1029.7718299999999</v>
      </c>
      <c r="F17" s="2">
        <f t="shared" ref="F17" si="12">E17-D17</f>
        <v>87</v>
      </c>
      <c r="G17" s="2">
        <v>0</v>
      </c>
      <c r="H17" s="2">
        <f>87000/1000</f>
        <v>87</v>
      </c>
      <c r="I17" s="2">
        <f>H17-G17</f>
        <v>87</v>
      </c>
      <c r="J17" s="12">
        <v>0</v>
      </c>
      <c r="K17" s="16">
        <v>4</v>
      </c>
      <c r="L17" s="17">
        <f>K17-J17</f>
        <v>4</v>
      </c>
      <c r="M17" s="2"/>
      <c r="N17" s="2"/>
      <c r="O17" s="2"/>
      <c r="P17" s="8"/>
      <c r="Q17" s="8"/>
      <c r="R17" s="8"/>
      <c r="S17" s="2"/>
      <c r="T17" s="2"/>
      <c r="U17" s="2"/>
      <c r="V17" s="8"/>
      <c r="W17" s="8"/>
      <c r="X17" s="8"/>
    </row>
    <row r="18" spans="1:24" s="3" customFormat="1" ht="13.5" customHeight="1" x14ac:dyDescent="0.25">
      <c r="A18" s="25">
        <v>11</v>
      </c>
      <c r="B18" s="27" t="s">
        <v>14</v>
      </c>
      <c r="C18" s="27"/>
      <c r="D18" s="26">
        <f t="shared" ref="D18:I18" si="13">D17</f>
        <v>942.77182999999991</v>
      </c>
      <c r="E18" s="2">
        <f t="shared" si="13"/>
        <v>1029.7718299999999</v>
      </c>
      <c r="F18" s="2">
        <f t="shared" si="13"/>
        <v>87</v>
      </c>
      <c r="G18" s="2">
        <f t="shared" si="13"/>
        <v>0</v>
      </c>
      <c r="H18" s="2">
        <f t="shared" si="13"/>
        <v>87</v>
      </c>
      <c r="I18" s="2">
        <f t="shared" si="13"/>
        <v>87</v>
      </c>
      <c r="J18" s="2"/>
      <c r="K18" s="2"/>
      <c r="L18" s="10">
        <f>K18-J18</f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3" customFormat="1" ht="96" customHeight="1" x14ac:dyDescent="0.25">
      <c r="A19" s="28">
        <v>12</v>
      </c>
      <c r="B19" s="30" t="s">
        <v>42</v>
      </c>
      <c r="C19" s="55" t="s">
        <v>41</v>
      </c>
      <c r="D19" s="29">
        <f>18215303.45/1000</f>
        <v>18215.303449999999</v>
      </c>
      <c r="E19" s="29">
        <f>19115303.445/1000</f>
        <v>19115.303445000001</v>
      </c>
      <c r="F19" s="29">
        <f>E19-D19</f>
        <v>899.99999500000195</v>
      </c>
      <c r="G19" s="29">
        <f>1913743.71/1000</f>
        <v>1913.74371</v>
      </c>
      <c r="H19" s="29">
        <f>2813743.71/1000</f>
        <v>2813.7437099999997</v>
      </c>
      <c r="I19" s="29">
        <f>H19-G19</f>
        <v>899.99999999999977</v>
      </c>
      <c r="J19" s="29"/>
      <c r="K19" s="29"/>
      <c r="L19" s="10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s="3" customFormat="1" ht="13.5" customHeight="1" x14ac:dyDescent="0.25">
      <c r="A20" s="28">
        <v>13</v>
      </c>
      <c r="B20" s="30" t="s">
        <v>14</v>
      </c>
      <c r="C20" s="30"/>
      <c r="D20" s="29">
        <f t="shared" ref="D20:I20" si="14">D19</f>
        <v>18215.303449999999</v>
      </c>
      <c r="E20" s="29">
        <f t="shared" si="14"/>
        <v>19115.303445000001</v>
      </c>
      <c r="F20" s="29">
        <f t="shared" si="14"/>
        <v>899.99999500000195</v>
      </c>
      <c r="G20" s="29">
        <f t="shared" si="14"/>
        <v>1913.74371</v>
      </c>
      <c r="H20" s="29">
        <f t="shared" si="14"/>
        <v>2813.7437099999997</v>
      </c>
      <c r="I20" s="29">
        <f t="shared" si="14"/>
        <v>899.99999999999977</v>
      </c>
      <c r="J20" s="29"/>
      <c r="K20" s="29"/>
      <c r="L20" s="10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s="3" customFormat="1" ht="111.75" customHeight="1" x14ac:dyDescent="0.25">
      <c r="A21" s="25">
        <v>14</v>
      </c>
      <c r="B21" s="47" t="s">
        <v>24</v>
      </c>
      <c r="C21" s="5"/>
      <c r="D21" s="45">
        <f>50657589.43/1000</f>
        <v>50657.58943</v>
      </c>
      <c r="E21" s="45">
        <f>45063792.95/1000</f>
        <v>45063.792950000003</v>
      </c>
      <c r="F21" s="45">
        <f>E21-D21</f>
        <v>-5593.7964799999972</v>
      </c>
      <c r="G21" s="45">
        <f>11495759.42/1000</f>
        <v>11495.75942</v>
      </c>
      <c r="H21" s="45">
        <f>5901962.94/1000</f>
        <v>5901.9629400000003</v>
      </c>
      <c r="I21" s="45">
        <f>H21-G21</f>
        <v>-5593.79648</v>
      </c>
      <c r="J21" s="20"/>
      <c r="K21" s="20"/>
      <c r="L21" s="20"/>
      <c r="M21" s="20"/>
      <c r="N21" s="20"/>
      <c r="O21" s="20"/>
      <c r="P21" s="8"/>
      <c r="Q21" s="8"/>
      <c r="R21" s="8"/>
      <c r="S21" s="2"/>
      <c r="T21" s="2"/>
      <c r="U21" s="2"/>
      <c r="V21" s="8"/>
      <c r="W21" s="8"/>
      <c r="X21" s="8"/>
    </row>
    <row r="22" spans="1:24" s="3" customFormat="1" x14ac:dyDescent="0.25">
      <c r="A22" s="25">
        <v>15</v>
      </c>
      <c r="B22" s="46" t="s">
        <v>14</v>
      </c>
      <c r="C22" s="44"/>
      <c r="D22" s="24">
        <f>D21</f>
        <v>50657.58943</v>
      </c>
      <c r="E22" s="24">
        <f>E21</f>
        <v>45063.792950000003</v>
      </c>
      <c r="F22" s="24">
        <f>F21</f>
        <v>-5593.7964799999972</v>
      </c>
      <c r="G22" s="24">
        <f>11495759.42/1000</f>
        <v>11495.75942</v>
      </c>
      <c r="H22" s="24">
        <f>5901962.94/1000</f>
        <v>5901.9629400000003</v>
      </c>
      <c r="I22" s="24">
        <f>I21</f>
        <v>-5593.79648</v>
      </c>
      <c r="J22" s="20"/>
      <c r="K22" s="20"/>
      <c r="L22" s="20"/>
      <c r="M22" s="20"/>
      <c r="N22" s="20"/>
      <c r="O22" s="20"/>
      <c r="P22" s="2"/>
      <c r="Q22" s="2"/>
      <c r="R22" s="2"/>
      <c r="S22" s="2"/>
      <c r="T22" s="2"/>
      <c r="U22" s="2"/>
      <c r="V22" s="2"/>
      <c r="W22" s="2"/>
      <c r="X22" s="2"/>
    </row>
    <row r="23" spans="1:24" s="4" customFormat="1" ht="157.5" x14ac:dyDescent="0.25">
      <c r="A23" s="34">
        <v>16</v>
      </c>
      <c r="B23" s="9" t="s">
        <v>25</v>
      </c>
      <c r="C23" s="9" t="s">
        <v>26</v>
      </c>
      <c r="D23" s="2">
        <f>9202104.06/1000</f>
        <v>9202.1040599999997</v>
      </c>
      <c r="E23" s="2">
        <f>9222104.06/1000</f>
        <v>9222.1040599999997</v>
      </c>
      <c r="F23" s="2">
        <f t="shared" ref="F23" si="15">E23-D23</f>
        <v>20</v>
      </c>
      <c r="G23" s="2">
        <f>312000/1000</f>
        <v>312</v>
      </c>
      <c r="H23" s="2">
        <f>332000/1000</f>
        <v>332</v>
      </c>
      <c r="I23" s="2">
        <f>H23-G23</f>
        <v>20</v>
      </c>
      <c r="J23" s="8">
        <v>1</v>
      </c>
      <c r="K23" s="8">
        <v>2</v>
      </c>
      <c r="L23" s="10">
        <f t="shared" ref="L23:L27" si="16">K23-J23</f>
        <v>1</v>
      </c>
      <c r="M23" s="2"/>
      <c r="N23" s="2"/>
      <c r="O23" s="2"/>
      <c r="P23" s="8"/>
      <c r="Q23" s="8"/>
      <c r="R23" s="8"/>
      <c r="S23" s="2"/>
      <c r="T23" s="2"/>
      <c r="U23" s="2"/>
      <c r="V23" s="8"/>
      <c r="W23" s="8"/>
      <c r="X23" s="8"/>
    </row>
    <row r="24" spans="1:24" s="3" customFormat="1" x14ac:dyDescent="0.25">
      <c r="A24" s="34">
        <v>17</v>
      </c>
      <c r="B24" s="9" t="s">
        <v>14</v>
      </c>
      <c r="C24" s="9"/>
      <c r="D24" s="2">
        <f>D23</f>
        <v>9202.1040599999997</v>
      </c>
      <c r="E24" s="2">
        <f t="shared" ref="E24" si="17">E23</f>
        <v>9222.1040599999997</v>
      </c>
      <c r="F24" s="2">
        <f t="shared" ref="F24" si="18">F23</f>
        <v>20</v>
      </c>
      <c r="G24" s="2">
        <f t="shared" ref="G24" si="19">G23</f>
        <v>312</v>
      </c>
      <c r="H24" s="2">
        <f t="shared" ref="H24" si="20">H23</f>
        <v>332</v>
      </c>
      <c r="I24" s="2">
        <f t="shared" ref="I24" si="21">I23</f>
        <v>20</v>
      </c>
      <c r="J24" s="2"/>
      <c r="K24" s="2"/>
      <c r="L24" s="10">
        <f t="shared" si="16"/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3" customFormat="1" ht="247.5" x14ac:dyDescent="0.25">
      <c r="A25" s="49">
        <v>18</v>
      </c>
      <c r="B25" s="33" t="s">
        <v>36</v>
      </c>
      <c r="C25" s="18" t="s">
        <v>39</v>
      </c>
      <c r="D25" s="31">
        <f>18590942/1000</f>
        <v>18590.941999999999</v>
      </c>
      <c r="E25" s="31">
        <f>21008015.51/1000</f>
        <v>21008.015510000001</v>
      </c>
      <c r="F25" s="31">
        <f t="shared" ref="F25" si="22">E25-D25</f>
        <v>2417.073510000002</v>
      </c>
      <c r="G25" s="31">
        <v>0</v>
      </c>
      <c r="H25" s="31">
        <f>2417073.51/1000</f>
        <v>2417.0735099999997</v>
      </c>
      <c r="I25" s="31">
        <f>H25-G25</f>
        <v>2417.0735099999997</v>
      </c>
      <c r="J25" s="56">
        <v>0</v>
      </c>
      <c r="K25" s="56">
        <v>7</v>
      </c>
      <c r="L25" s="57">
        <f t="shared" si="16"/>
        <v>7</v>
      </c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2"/>
    </row>
    <row r="26" spans="1:24" s="3" customFormat="1" x14ac:dyDescent="0.25">
      <c r="A26" s="61">
        <v>19</v>
      </c>
      <c r="B26" s="63" t="s">
        <v>14</v>
      </c>
      <c r="C26" s="64"/>
      <c r="D26" s="31">
        <f>D25</f>
        <v>18590.941999999999</v>
      </c>
      <c r="E26" s="31">
        <f t="shared" ref="E26" si="23">E25</f>
        <v>21008.015510000001</v>
      </c>
      <c r="F26" s="31">
        <f t="shared" ref="F26" si="24">F25</f>
        <v>2417.073510000002</v>
      </c>
      <c r="G26" s="31">
        <f t="shared" ref="G26" si="25">G25</f>
        <v>0</v>
      </c>
      <c r="H26" s="31">
        <f>H25</f>
        <v>2417.0735099999997</v>
      </c>
      <c r="I26" s="31">
        <f t="shared" ref="I26" si="26">I25</f>
        <v>2417.0735099999997</v>
      </c>
      <c r="J26" s="65">
        <v>0</v>
      </c>
      <c r="K26" s="31">
        <v>7</v>
      </c>
      <c r="L26" s="48">
        <v>7</v>
      </c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66"/>
    </row>
    <row r="27" spans="1:24" s="67" customFormat="1" ht="123.75" x14ac:dyDescent="0.25">
      <c r="A27" s="10">
        <v>20</v>
      </c>
      <c r="B27" s="30" t="s">
        <v>37</v>
      </c>
      <c r="C27" s="30" t="s">
        <v>38</v>
      </c>
      <c r="D27" s="29">
        <f>38499902.73/1000</f>
        <v>38499.902729999994</v>
      </c>
      <c r="E27" s="29">
        <f>39837723.35/1000</f>
        <v>39837.72335</v>
      </c>
      <c r="F27" s="29">
        <f>SUM(E27-D27)</f>
        <v>1337.8206200000059</v>
      </c>
      <c r="G27" s="29">
        <f>SUM(G28:G30)</f>
        <v>2342.8193799999999</v>
      </c>
      <c r="H27" s="29">
        <f>SUM(H28:H30)</f>
        <v>3680.6400000000003</v>
      </c>
      <c r="I27" s="29">
        <f>SUM(I28:I30)</f>
        <v>1337.8206200000002</v>
      </c>
      <c r="J27" s="23">
        <v>5</v>
      </c>
      <c r="K27" s="23">
        <v>5</v>
      </c>
      <c r="L27" s="23">
        <f t="shared" si="16"/>
        <v>0</v>
      </c>
      <c r="M27" s="29"/>
      <c r="N27" s="29"/>
      <c r="O27" s="29"/>
      <c r="P27" s="28"/>
      <c r="Q27" s="28"/>
      <c r="R27" s="28"/>
      <c r="S27" s="29"/>
      <c r="T27" s="29"/>
      <c r="U27" s="29"/>
      <c r="V27" s="28"/>
      <c r="W27" s="28"/>
      <c r="X27" s="62"/>
    </row>
    <row r="28" spans="1:24" s="38" customFormat="1" ht="22.5" x14ac:dyDescent="0.25">
      <c r="A28" s="68"/>
      <c r="B28" s="58" t="s">
        <v>43</v>
      </c>
      <c r="C28" s="58"/>
      <c r="D28" s="51">
        <f>1934900/1000</f>
        <v>1934.9</v>
      </c>
      <c r="E28" s="51">
        <f>1934900/1000</f>
        <v>1934.9</v>
      </c>
      <c r="F28" s="50">
        <f t="shared" ref="F28" si="27">E28-D28</f>
        <v>0</v>
      </c>
      <c r="G28" s="51">
        <v>0</v>
      </c>
      <c r="H28" s="51">
        <v>0</v>
      </c>
      <c r="I28" s="51">
        <f>SUM(H28-G28)</f>
        <v>0</v>
      </c>
      <c r="J28" s="59"/>
      <c r="K28" s="59"/>
      <c r="L28" s="60"/>
      <c r="M28" s="51"/>
      <c r="N28" s="51"/>
      <c r="O28" s="51"/>
      <c r="P28" s="34"/>
      <c r="Q28" s="34"/>
      <c r="R28" s="34"/>
      <c r="S28" s="51"/>
      <c r="T28" s="51"/>
      <c r="U28" s="51"/>
      <c r="V28" s="34"/>
      <c r="W28" s="34"/>
      <c r="X28" s="69"/>
    </row>
    <row r="29" spans="1:24" s="38" customFormat="1" x14ac:dyDescent="0.25">
      <c r="A29" s="68"/>
      <c r="B29" s="58" t="s">
        <v>44</v>
      </c>
      <c r="C29" s="58"/>
      <c r="D29" s="51">
        <f>12787280/1000</f>
        <v>12787.28</v>
      </c>
      <c r="E29" s="51">
        <f>13822460/1000</f>
        <v>13822.46</v>
      </c>
      <c r="F29" s="50">
        <f>SUM(E29-D29)</f>
        <v>1035.1799999999985</v>
      </c>
      <c r="G29" s="51">
        <f>0/1000</f>
        <v>0</v>
      </c>
      <c r="H29" s="51">
        <f>1035180/1000</f>
        <v>1035.18</v>
      </c>
      <c r="I29" s="51">
        <f>SUM(H29-G29)</f>
        <v>1035.18</v>
      </c>
      <c r="J29" s="59"/>
      <c r="K29" s="59"/>
      <c r="L29" s="60"/>
      <c r="M29" s="51"/>
      <c r="N29" s="51"/>
      <c r="O29" s="51"/>
      <c r="P29" s="34"/>
      <c r="Q29" s="34"/>
      <c r="R29" s="34"/>
      <c r="S29" s="51"/>
      <c r="T29" s="51"/>
      <c r="U29" s="51"/>
      <c r="V29" s="34"/>
      <c r="W29" s="34"/>
      <c r="X29" s="69"/>
    </row>
    <row r="30" spans="1:24" s="3" customFormat="1" x14ac:dyDescent="0.25">
      <c r="A30" s="34">
        <v>21</v>
      </c>
      <c r="B30" s="58" t="s">
        <v>14</v>
      </c>
      <c r="C30" s="58"/>
      <c r="D30" s="32">
        <f>23777722.73/1000</f>
        <v>23777.722730000001</v>
      </c>
      <c r="E30" s="32">
        <f>24080363.35/1000</f>
        <v>24080.363350000003</v>
      </c>
      <c r="F30" s="32">
        <f>SUM(E30-D30)</f>
        <v>302.64062000000195</v>
      </c>
      <c r="G30" s="32">
        <f>2342819.38/1000</f>
        <v>2342.8193799999999</v>
      </c>
      <c r="H30" s="32">
        <f>2645460/1000</f>
        <v>2645.46</v>
      </c>
      <c r="I30" s="51">
        <f>SUM(H30-G30)</f>
        <v>302.64062000000013</v>
      </c>
      <c r="J30" s="59"/>
      <c r="K30" s="59"/>
      <c r="L30" s="60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s="3" customFormat="1" ht="14.25" x14ac:dyDescent="0.2">
      <c r="A31" s="6"/>
      <c r="B31" s="36"/>
      <c r="C31" s="36"/>
      <c r="D31" s="37"/>
      <c r="E31" s="37"/>
      <c r="F31" s="37"/>
      <c r="G31" s="37"/>
      <c r="H31" s="37"/>
      <c r="I31" s="37"/>
      <c r="J31" s="37"/>
      <c r="K31" s="37"/>
      <c r="L31" s="6"/>
      <c r="M31" s="37"/>
      <c r="N31" s="37"/>
      <c r="O31" s="37"/>
      <c r="P31" s="37"/>
      <c r="Q31" s="37"/>
      <c r="R31" s="37"/>
      <c r="S31" s="37"/>
      <c r="T31" s="37"/>
      <c r="U31" s="37"/>
      <c r="V31" s="6"/>
      <c r="W31" s="6"/>
      <c r="X31" s="6"/>
    </row>
    <row r="32" spans="1:24" s="3" customFormat="1" ht="14.25" x14ac:dyDescent="0.2">
      <c r="A32" s="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7"/>
      <c r="T32" s="37"/>
      <c r="U32" s="37"/>
      <c r="V32" s="37"/>
      <c r="W32" s="37"/>
      <c r="X32" s="37"/>
    </row>
    <row r="33" spans="1:25" s="3" customFormat="1" ht="10.7" customHeight="1" x14ac:dyDescent="0.25">
      <c r="A33" s="70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7"/>
      <c r="T33" s="37"/>
      <c r="U33" s="37"/>
      <c r="V33" s="37"/>
      <c r="W33" s="37"/>
      <c r="X33" s="37"/>
    </row>
    <row r="34" spans="1:25" s="3" customFormat="1" ht="14.25" hidden="1" x14ac:dyDescent="0.2">
      <c r="A34" s="70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5" s="5" customFormat="1" ht="14.25" x14ac:dyDescent="0.2">
      <c r="A35" s="6"/>
      <c r="B35" s="39"/>
      <c r="C35" s="36"/>
      <c r="D35" s="39"/>
      <c r="E35" s="39"/>
      <c r="F35" s="39"/>
      <c r="G35" s="39"/>
      <c r="H35" s="39"/>
      <c r="I35" s="39"/>
      <c r="J35" s="39"/>
      <c r="K35" s="41"/>
      <c r="L35" s="39"/>
      <c r="M35" s="39"/>
      <c r="N35" s="39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35"/>
    </row>
    <row r="36" spans="1:25" s="3" customFormat="1" ht="14.25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5" s="3" customFormat="1" x14ac:dyDescent="0.25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5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</sheetData>
  <mergeCells count="39"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A33:A34"/>
    <mergeCell ref="W7:W8"/>
    <mergeCell ref="X7:X8"/>
    <mergeCell ref="Q7:Q8"/>
    <mergeCell ref="G7:G8"/>
    <mergeCell ref="S7:S8"/>
    <mergeCell ref="V7:V8"/>
    <mergeCell ref="A7:A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6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Лист1!_Hlk27574904</vt:lpstr>
      <vt:lpstr>Лист1!_Hlk33178505</vt:lpstr>
      <vt:lpstr>Лист1!_Hlk33178843</vt:lpstr>
      <vt:lpstr>Лист1!_Hlk47341730</vt:lpstr>
      <vt:lpstr>Лист1!_Hlk47342361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2022-04-28T03:58:11Z</cp:lastPrinted>
  <dcterms:created xsi:type="dcterms:W3CDTF">2019-02-05T06:02:02Z</dcterms:created>
  <dcterms:modified xsi:type="dcterms:W3CDTF">2022-04-28T03:58:14Z</dcterms:modified>
</cp:coreProperties>
</file>